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4000" windowHeight="9090"/>
  </bookViews>
  <sheets>
    <sheet name="Feuil2" sheetId="2" r:id="rId1"/>
    <sheet name="Feuil1" sheetId="1" r:id="rId2"/>
  </sheets>
  <definedNames>
    <definedName name="Lst">Feuil1!$C$25:$C$26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" l="1"/>
  <c r="B21" i="2" l="1"/>
  <c r="B20" i="2"/>
  <c r="B19" i="2"/>
  <c r="B18" i="2"/>
  <c r="B17" i="2"/>
  <c r="B16" i="2"/>
  <c r="B15" i="2"/>
  <c r="G6" i="2" l="1"/>
  <c r="G19" i="2" s="1"/>
  <c r="F6" i="2"/>
  <c r="F15" i="2" s="1"/>
  <c r="F21" i="2" s="1"/>
  <c r="E6" i="2"/>
  <c r="E17" i="2" s="1"/>
  <c r="D6" i="2"/>
  <c r="D18" i="2" s="1"/>
  <c r="C6" i="2"/>
  <c r="C19" i="2" s="1"/>
  <c r="D8" i="2" l="1"/>
  <c r="F10" i="2"/>
  <c r="F18" i="2"/>
  <c r="F7" i="2"/>
  <c r="F16" i="2" s="1"/>
  <c r="D19" i="2"/>
  <c r="E8" i="2"/>
  <c r="F11" i="2"/>
  <c r="F12" i="2" s="1"/>
  <c r="F17" i="2"/>
  <c r="E19" i="2"/>
  <c r="E13" i="2"/>
  <c r="E14" i="2" s="1"/>
  <c r="E11" i="2"/>
  <c r="E12" i="2" s="1"/>
  <c r="F13" i="2"/>
  <c r="F14" i="2" s="1"/>
  <c r="E7" i="2"/>
  <c r="E16" i="2" s="1"/>
  <c r="F8" i="2"/>
  <c r="D13" i="2"/>
  <c r="D14" i="2" s="1"/>
  <c r="E18" i="2"/>
  <c r="F19" i="2"/>
  <c r="C9" i="2"/>
  <c r="G9" i="2"/>
  <c r="C15" i="2"/>
  <c r="C21" i="2" s="1"/>
  <c r="G15" i="2"/>
  <c r="G21" i="2" s="1"/>
  <c r="D9" i="2"/>
  <c r="C10" i="2"/>
  <c r="G10" i="2"/>
  <c r="D15" i="2"/>
  <c r="D21" i="2" s="1"/>
  <c r="C17" i="2"/>
  <c r="G17" i="2"/>
  <c r="C7" i="2"/>
  <c r="C16" i="2" s="1"/>
  <c r="G7" i="2"/>
  <c r="G16" i="2" s="1"/>
  <c r="E9" i="2"/>
  <c r="D10" i="2"/>
  <c r="C11" i="2"/>
  <c r="C12" i="2" s="1"/>
  <c r="G11" i="2"/>
  <c r="G12" i="2" s="1"/>
  <c r="E15" i="2"/>
  <c r="E21" i="2" s="1"/>
  <c r="D17" i="2"/>
  <c r="C18" i="2"/>
  <c r="G18" i="2"/>
  <c r="D7" i="2"/>
  <c r="D16" i="2" s="1"/>
  <c r="C8" i="2"/>
  <c r="G8" i="2"/>
  <c r="F9" i="2"/>
  <c r="E10" i="2"/>
  <c r="D11" i="2"/>
  <c r="D12" i="2" s="1"/>
  <c r="C13" i="2"/>
  <c r="C14" i="2" s="1"/>
  <c r="G13" i="2"/>
  <c r="G14" i="2" s="1"/>
  <c r="E20" i="2" l="1"/>
  <c r="C20" i="2"/>
  <c r="F20" i="2"/>
  <c r="G20" i="2"/>
  <c r="D20" i="2"/>
</calcChain>
</file>

<file path=xl/sharedStrings.xml><?xml version="1.0" encoding="utf-8"?>
<sst xmlns="http://schemas.openxmlformats.org/spreadsheetml/2006/main" count="125" uniqueCount="75">
  <si>
    <t>عبادة 1</t>
  </si>
  <si>
    <t>عبادة 2</t>
  </si>
  <si>
    <t>عبادة 3</t>
  </si>
  <si>
    <t>عبادة 4</t>
  </si>
  <si>
    <t>عبادة 5</t>
  </si>
  <si>
    <t>عبادة 6</t>
  </si>
  <si>
    <t>عبادة 7</t>
  </si>
  <si>
    <t>عبادة 8</t>
  </si>
  <si>
    <t>عبادة 9</t>
  </si>
  <si>
    <t>عبادة 10</t>
  </si>
  <si>
    <t>عبادة 11</t>
  </si>
  <si>
    <t>عبادة 12</t>
  </si>
  <si>
    <t>عبادة 13</t>
  </si>
  <si>
    <t>عبادة 14</t>
  </si>
  <si>
    <t>عبادة 15</t>
  </si>
  <si>
    <t>عبادة 16</t>
  </si>
  <si>
    <t>عبادة 17</t>
  </si>
  <si>
    <t>عبادة 18</t>
  </si>
  <si>
    <t>عبادة 19</t>
  </si>
  <si>
    <t>عبادة 20</t>
  </si>
  <si>
    <t>عبادة 21</t>
  </si>
  <si>
    <t>عبادة 22</t>
  </si>
  <si>
    <t>عبادة 23</t>
  </si>
  <si>
    <t>عبادة 24</t>
  </si>
  <si>
    <t>عبادة 25</t>
  </si>
  <si>
    <t>عبادة 26</t>
  </si>
  <si>
    <t>عبادة 27</t>
  </si>
  <si>
    <t>عبادة 28</t>
  </si>
  <si>
    <t>عبادة 29</t>
  </si>
  <si>
    <t>عبادة 30</t>
  </si>
  <si>
    <t>عبادة 31</t>
  </si>
  <si>
    <t>عبادة 32</t>
  </si>
  <si>
    <t>عبادة 33</t>
  </si>
  <si>
    <t>عبادة 34</t>
  </si>
  <si>
    <t>عبادة 35</t>
  </si>
  <si>
    <t>عبادة 36</t>
  </si>
  <si>
    <t>عبادة 37</t>
  </si>
  <si>
    <t>عبادة 38</t>
  </si>
  <si>
    <t>عبادة 39</t>
  </si>
  <si>
    <t>عبادة 40</t>
  </si>
  <si>
    <t>عبادة 41</t>
  </si>
  <si>
    <t>عبادة 42</t>
  </si>
  <si>
    <t>عبادة 43</t>
  </si>
  <si>
    <t>عبادة 44</t>
  </si>
  <si>
    <t>عبادة 45</t>
  </si>
  <si>
    <t>عبادة 46</t>
  </si>
  <si>
    <t>عبادة 47</t>
  </si>
  <si>
    <t>عبادة 48</t>
  </si>
  <si>
    <t>عبادة 49</t>
  </si>
  <si>
    <t>عبادة 50</t>
  </si>
  <si>
    <t>عبادة 51</t>
  </si>
  <si>
    <t>2--1</t>
  </si>
  <si>
    <t>1--1</t>
  </si>
  <si>
    <t>رياضيات3</t>
  </si>
  <si>
    <t>عربي3</t>
  </si>
  <si>
    <t>علوم3</t>
  </si>
  <si>
    <t>ثقافة3</t>
  </si>
  <si>
    <t>رقم</t>
  </si>
  <si>
    <t>الاسم</t>
  </si>
  <si>
    <t>الصف--الشعبة</t>
  </si>
  <si>
    <t>المتوسط الحسابي</t>
  </si>
  <si>
    <t>نسبة النجاح</t>
  </si>
  <si>
    <t>أعلى علامة</t>
  </si>
  <si>
    <t>أدنى علامة</t>
  </si>
  <si>
    <t>نسبة الرسوب</t>
  </si>
  <si>
    <t>عدد الطلاب الراسبين</t>
  </si>
  <si>
    <t>عدد العلامات الكاملة</t>
  </si>
  <si>
    <t>رقم الصف</t>
  </si>
  <si>
    <t>رقم الامتحان</t>
  </si>
  <si>
    <t>رياضيات4</t>
  </si>
  <si>
    <t>عربي4</t>
  </si>
  <si>
    <t>علوم4</t>
  </si>
  <si>
    <t>ثقافة4</t>
  </si>
  <si>
    <t>إنجليزي3</t>
  </si>
  <si>
    <t>إنجليزي4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</si>
</sst>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.00"/>
  </numFmts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Feuil2!$B$16</c:f>
              <c:strCache>
                <c:ptCount val="1"/>
                <c:pt idx="0">
                  <c:v>درجة التحصيل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Feuil2!$C$16:$G$16</c:f>
              <c:numCache>
                <c:formatCode>00.00</c:formatCode>
                <c:ptCount val="5"/>
                <c:pt idx="0">
                  <c:v>10.333333333333334</c:v>
                </c:pt>
                <c:pt idx="1">
                  <c:v>9.6190476190476186</c:v>
                </c:pt>
                <c:pt idx="2">
                  <c:v>10.523809523809524</c:v>
                </c:pt>
                <c:pt idx="3">
                  <c:v>11.857142857142858</c:v>
                </c:pt>
                <c:pt idx="4">
                  <c:v>8.8571428571428577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5-444C-8B06-803F1B34E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Feuil2!$B$14</c:f>
              <c:strCache>
                <c:ptCount val="1"/>
                <c:pt idx="0">
                  <c:v>نسبة العلامات الكاملة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Feuil2!$C$14:$G$14</c:f>
              <c:numCache>
                <c:formatCode>0%</c:formatCode>
                <c:ptCount val="5"/>
                <c:pt idx="0">
                  <c:v>0.14285714285714285</c:v>
                </c:pt>
                <c:pt idx="1">
                  <c:v>0.19047619047619047</c:v>
                </c:pt>
                <c:pt idx="2">
                  <c:v>4.7619047619047616E-2</c:v>
                </c:pt>
                <c:pt idx="3">
                  <c:v>0.14285714285714285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7F-435C-8D0E-F7739FA4E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Feuil2!$B$20</c:f>
              <c:strCache>
                <c:ptCount val="1"/>
                <c:pt idx="0">
                  <c:v>المدى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Feuil2!$C$20:$G$20</c:f>
              <c:numCache>
                <c:formatCode>General</c:formatCode>
                <c:ptCount val="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18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3-4005-9BB2-CCA630866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Feuil2!$B$18</c:f>
              <c:strCache>
                <c:ptCount val="1"/>
                <c:pt idx="0">
                  <c:v>الوسيط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Feuil2!$C$18:$G$18</c:f>
              <c:numCache>
                <c:formatCode>General</c:formatCode>
                <c:ptCount val="5"/>
                <c:pt idx="0">
                  <c:v>11</c:v>
                </c:pt>
                <c:pt idx="1">
                  <c:v>11</c:v>
                </c:pt>
                <c:pt idx="2">
                  <c:v>12</c:v>
                </c:pt>
                <c:pt idx="3">
                  <c:v>12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4-4C74-95E6-96C7732B3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Feuil2!$B$17</c:f>
              <c:strCache>
                <c:ptCount val="1"/>
                <c:pt idx="0">
                  <c:v>الانحراف المتوسط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Feuil2!$C$17:$G$17</c:f>
              <c:numCache>
                <c:formatCode>00.00</c:formatCode>
                <c:ptCount val="5"/>
                <c:pt idx="0">
                  <c:v>5.333333333333333</c:v>
                </c:pt>
                <c:pt idx="1">
                  <c:v>5.9591836734693873</c:v>
                </c:pt>
                <c:pt idx="2">
                  <c:v>4.6394557823129245</c:v>
                </c:pt>
                <c:pt idx="3">
                  <c:v>3.8775510204081627</c:v>
                </c:pt>
                <c:pt idx="4">
                  <c:v>5.0340136054421762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AE-4DFE-BFAA-D36E2B0A0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Feuil2!$B$15</c:f>
              <c:strCache>
                <c:ptCount val="1"/>
                <c:pt idx="0">
                  <c:v>الانحراف المعياري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Feuil2!$C$15:$G$15</c:f>
              <c:numCache>
                <c:formatCode>00.00</c:formatCode>
                <c:ptCount val="5"/>
                <c:pt idx="0">
                  <c:v>6.6131182760731964</c:v>
                </c:pt>
                <c:pt idx="1">
                  <c:v>7.1517563610360106</c:v>
                </c:pt>
                <c:pt idx="2">
                  <c:v>5.7846265879402079</c:v>
                </c:pt>
                <c:pt idx="3">
                  <c:v>5.0228051354369123</c:v>
                </c:pt>
                <c:pt idx="4">
                  <c:v>6.2712495906773986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81-435A-90C7-9B7213312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Feuil2!$B$21</c:f>
              <c:strCache>
                <c:ptCount val="1"/>
                <c:pt idx="0">
                  <c:v>التباين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Feuil2!$C$21:$G$21</c:f>
              <c:numCache>
                <c:formatCode>00.00</c:formatCode>
                <c:ptCount val="5"/>
                <c:pt idx="0">
                  <c:v>2.5715983893433276</c:v>
                </c:pt>
                <c:pt idx="1">
                  <c:v>2.6742767921507324</c:v>
                </c:pt>
                <c:pt idx="2">
                  <c:v>2.405125067005915</c:v>
                </c:pt>
                <c:pt idx="3">
                  <c:v>2.2411615594233525</c:v>
                </c:pt>
                <c:pt idx="4">
                  <c:v>2.5042463119025249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1D-458A-9176-F997E6162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Feuil2!$B$19</c:f>
              <c:strCache>
                <c:ptCount val="1"/>
                <c:pt idx="0">
                  <c:v>المنوال - السعي4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Feuil2!$C$6:$G$6</c:f>
              <c:strCache>
                <c:ptCount val="5"/>
                <c:pt idx="0">
                  <c:v>رياضيات4</c:v>
                </c:pt>
                <c:pt idx="1">
                  <c:v>عربي4</c:v>
                </c:pt>
                <c:pt idx="2">
                  <c:v>إنجليزي4</c:v>
                </c:pt>
                <c:pt idx="3">
                  <c:v>علوم4</c:v>
                </c:pt>
                <c:pt idx="4">
                  <c:v>ثقافة4</c:v>
                </c:pt>
              </c:strCache>
            </c:strRef>
          </c:cat>
          <c:val>
            <c:numRef>
              <c:f>Feuil2!$C$19:$G$19</c:f>
              <c:numCache>
                <c:formatCode>General</c:formatCode>
                <c:ptCount val="5"/>
                <c:pt idx="0">
                  <c:v>20</c:v>
                </c:pt>
                <c:pt idx="1">
                  <c:v>0</c:v>
                </c:pt>
                <c:pt idx="2">
                  <c:v>15</c:v>
                </c:pt>
                <c:pt idx="3">
                  <c:v>20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67-406A-B39C-F41B9A07B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183584"/>
        <c:axId val="446183256"/>
      </c:barChart>
      <c:catAx>
        <c:axId val="4461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256"/>
        <c:crosses val="autoZero"/>
        <c:auto val="1"/>
        <c:lblAlgn val="ctr"/>
        <c:lblOffset val="100"/>
        <c:noMultiLvlLbl val="0"/>
      </c:catAx>
      <c:valAx>
        <c:axId val="44618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183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16</xdr:row>
      <xdr:rowOff>69395</xdr:rowOff>
    </xdr:from>
    <xdr:to>
      <xdr:col>12</xdr:col>
      <xdr:colOff>561975</xdr:colOff>
      <xdr:row>32</xdr:row>
      <xdr:rowOff>8164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1</xdr:row>
      <xdr:rowOff>68036</xdr:rowOff>
    </xdr:from>
    <xdr:to>
      <xdr:col>12</xdr:col>
      <xdr:colOff>571500</xdr:colOff>
      <xdr:row>16</xdr:row>
      <xdr:rowOff>6805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163286</xdr:colOff>
      <xdr:row>48</xdr:row>
      <xdr:rowOff>151037</xdr:rowOff>
    </xdr:from>
    <xdr:to>
      <xdr:col>12</xdr:col>
      <xdr:colOff>544286</xdr:colOff>
      <xdr:row>64</xdr:row>
      <xdr:rowOff>157843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172811</xdr:colOff>
      <xdr:row>32</xdr:row>
      <xdr:rowOff>81643</xdr:rowOff>
    </xdr:from>
    <xdr:to>
      <xdr:col>12</xdr:col>
      <xdr:colOff>553811</xdr:colOff>
      <xdr:row>48</xdr:row>
      <xdr:rowOff>102054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616403</xdr:colOff>
      <xdr:row>16</xdr:row>
      <xdr:rowOff>55787</xdr:rowOff>
    </xdr:from>
    <xdr:to>
      <xdr:col>18</xdr:col>
      <xdr:colOff>153760</xdr:colOff>
      <xdr:row>31</xdr:row>
      <xdr:rowOff>171449</xdr:rowOff>
    </xdr:to>
    <xdr:graphicFrame macro="">
      <xdr:nvGraphicFramePr>
        <xdr:cNvPr id="11" name="Graphique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625928</xdr:colOff>
      <xdr:row>1</xdr:row>
      <xdr:rowOff>54428</xdr:rowOff>
    </xdr:from>
    <xdr:to>
      <xdr:col>18</xdr:col>
      <xdr:colOff>163285</xdr:colOff>
      <xdr:row>15</xdr:row>
      <xdr:rowOff>183697</xdr:rowOff>
    </xdr:to>
    <xdr:graphicFrame macro="">
      <xdr:nvGraphicFramePr>
        <xdr:cNvPr id="12" name="Graphique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598714</xdr:colOff>
      <xdr:row>48</xdr:row>
      <xdr:rowOff>137429</xdr:rowOff>
    </xdr:from>
    <xdr:to>
      <xdr:col>18</xdr:col>
      <xdr:colOff>136071</xdr:colOff>
      <xdr:row>64</xdr:row>
      <xdr:rowOff>144235</xdr:rowOff>
    </xdr:to>
    <xdr:graphicFrame macro="">
      <xdr:nvGraphicFramePr>
        <xdr:cNvPr id="13" name="Graphique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608239</xdr:colOff>
      <xdr:row>32</xdr:row>
      <xdr:rowOff>68035</xdr:rowOff>
    </xdr:from>
    <xdr:to>
      <xdr:col>18</xdr:col>
      <xdr:colOff>145596</xdr:colOff>
      <xdr:row>48</xdr:row>
      <xdr:rowOff>88446</xdr:rowOff>
    </xdr:to>
    <xdr:graphicFrame macro="">
      <xdr:nvGraphicFramePr>
        <xdr:cNvPr id="14" name="Graphique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1"/>
  <sheetViews>
    <sheetView showGridLines="0" rightToLeft="1" tabSelected="1" zoomScale="90" zoomScaleNormal="90" workbookViewId="0">
      <selection activeCell="C5" sqref="C5"/>
    </sheetView>
  </sheetViews>
  <sheetFormatPr baseColWidth="10" defaultRowHeight="14.25" x14ac:dyDescent="0.2"/>
  <cols>
    <col min="1" max="1" width="5.875" customWidth="1"/>
    <col min="2" max="2" width="21.875" customWidth="1"/>
  </cols>
  <sheetData>
    <row r="3" spans="2:7" ht="18" x14ac:dyDescent="0.2">
      <c r="B3" s="9" t="s">
        <v>67</v>
      </c>
      <c r="C3" s="10" t="s">
        <v>52</v>
      </c>
      <c r="D3" s="3"/>
      <c r="E3" s="3"/>
      <c r="F3" s="3"/>
      <c r="G3" s="3"/>
    </row>
    <row r="4" spans="2:7" ht="18" x14ac:dyDescent="0.2">
      <c r="B4" s="9" t="s">
        <v>68</v>
      </c>
      <c r="C4" s="10">
        <v>4</v>
      </c>
      <c r="D4" s="3"/>
      <c r="E4" s="3"/>
      <c r="F4" s="3"/>
      <c r="G4" s="3"/>
    </row>
    <row r="5" spans="2:7" x14ac:dyDescent="0.2">
      <c r="B5" s="3"/>
      <c r="C5" s="3"/>
      <c r="D5" s="3"/>
      <c r="E5" s="3"/>
      <c r="F5" s="3"/>
      <c r="G5" s="3"/>
    </row>
    <row r="6" spans="2:7" ht="15" x14ac:dyDescent="0.2">
      <c r="B6" s="13"/>
      <c r="C6" s="12" t="str">
        <f>"رياضيات"&amp;$C$4</f>
        <v>رياضيات4</v>
      </c>
      <c r="D6" s="12" t="str">
        <f>"عربي"&amp;$C$4</f>
        <v>عربي4</v>
      </c>
      <c r="E6" s="12" t="str">
        <f>"إنجليزي"&amp;$C$4</f>
        <v>إنجليزي4</v>
      </c>
      <c r="F6" s="12" t="str">
        <f>"علوم"&amp;$C$4</f>
        <v>علوم4</v>
      </c>
      <c r="G6" s="12" t="str">
        <f>"ثقافة"&amp;$C$4</f>
        <v>ثقافة4</v>
      </c>
    </row>
    <row r="7" spans="2:7" ht="15" x14ac:dyDescent="0.2">
      <c r="B7" s="8" t="s">
        <v>60</v>
      </c>
      <c r="C7" s="16">
        <f ca="1">AVERAGE(OFFSET(Feuil1!$A$1,MATCH($C$3,Feuil1!$C:$C,0)-1,MATCH(C$6,Feuil1!$4:$4,0)-1,COUNTIF(Feuil1!$C:$C,$C$3)))</f>
        <v>10.333333333333334</v>
      </c>
      <c r="D7" s="16">
        <f ca="1">AVERAGE(OFFSET(Feuil1!$A$1,MATCH($C$3,Feuil1!$C:$C,0)-1,MATCH(D$6,Feuil1!$4:$4,0)-1,COUNTIF(Feuil1!$C:$C,$C$3)))</f>
        <v>9.6190476190476186</v>
      </c>
      <c r="E7" s="16">
        <f ca="1">AVERAGE(OFFSET(Feuil1!$A$1,MATCH($C$3,Feuil1!$C:$C,0)-1,MATCH(E$6,Feuil1!$4:$4,0)-1,COUNTIF(Feuil1!$C:$C,$C$3)))</f>
        <v>10.523809523809524</v>
      </c>
      <c r="F7" s="16">
        <f ca="1">AVERAGE(OFFSET(Feuil1!$A$1,MATCH($C$3,Feuil1!$C:$C,0)-1,MATCH(F$6,Feuil1!$4:$4,0)-1,COUNTIF(Feuil1!$C:$C,$C$3)))</f>
        <v>11.857142857142858</v>
      </c>
      <c r="G7" s="16">
        <f ca="1">AVERAGE(OFFSET(Feuil1!$A$1,MATCH($C$3,Feuil1!$C:$C,0)-1,MATCH(G$6,Feuil1!$4:$4,0)-1,COUNTIF(Feuil1!$C:$C,$C$3)))</f>
        <v>8.8571428571428577</v>
      </c>
    </row>
    <row r="8" spans="2:7" ht="15" x14ac:dyDescent="0.2">
      <c r="B8" s="8" t="s">
        <v>61</v>
      </c>
      <c r="C8" s="11">
        <f ca="1">COUNTIF(OFFSET(Feuil1!$A$1,MATCH($C$3,Feuil1!$C:$C,0)-1,MATCH(C$6,Feuil1!$4:$4,0)-1,COUNTIF(Feuil1!$C:$C,$C$3)),"&gt;=8")/COUNTIF(Feuil1!$C:$C,$C$3)</f>
        <v>0.7142857142857143</v>
      </c>
      <c r="D8" s="11">
        <f ca="1">COUNTIF(OFFSET(Feuil1!$A$1,MATCH($C$3,Feuil1!$C:$C,0)-1,MATCH(D$6,Feuil1!$4:$4,0)-1,COUNTIF(Feuil1!$C:$C,$C$3)),"&gt;=8")/COUNTIF(Feuil1!$C:$C,$C$3)</f>
        <v>0.66666666666666663</v>
      </c>
      <c r="E8" s="11">
        <f ca="1">COUNTIF(OFFSET(Feuil1!$A$1,MATCH($C$3,Feuil1!$C:$C,0)-1,MATCH(E$6,Feuil1!$4:$4,0)-1,COUNTIF(Feuil1!$C:$C,$C$3)),"&gt;=8")/COUNTIF(Feuil1!$C:$C,$C$3)</f>
        <v>0.76190476190476186</v>
      </c>
      <c r="F8" s="11">
        <f ca="1">COUNTIF(OFFSET(Feuil1!$A$1,MATCH($C$3,Feuil1!$C:$C,0)-1,MATCH(F$6,Feuil1!$4:$4,0)-1,COUNTIF(Feuil1!$C:$C,$C$3)),"&gt;=8")/COUNTIF(Feuil1!$C:$C,$C$3)</f>
        <v>0.8571428571428571</v>
      </c>
      <c r="G8" s="11">
        <f ca="1">COUNTIF(OFFSET(Feuil1!$A$1,MATCH($C$3,Feuil1!$C:$C,0)-1,MATCH(G$6,Feuil1!$4:$4,0)-1,COUNTIF(Feuil1!$C:$C,$C$3)),"&gt;=8")/COUNTIF(Feuil1!$C:$C,$C$3)</f>
        <v>0.66666666666666663</v>
      </c>
    </row>
    <row r="9" spans="2:7" ht="15" x14ac:dyDescent="0.2">
      <c r="B9" s="8" t="s">
        <v>62</v>
      </c>
      <c r="C9" s="1">
        <f ca="1">MAX(OFFSET(Feuil1!$A$1,MATCH($C$3,Feuil1!$C:$C,0)-1,MATCH(C$6,Feuil1!$4:$4,0)-1,COUNTIF(Feuil1!$C:$C,$C$3)))</f>
        <v>20</v>
      </c>
      <c r="D9" s="1">
        <f ca="1">MAX(OFFSET(Feuil1!$A$1,MATCH($C$3,Feuil1!$C:$C,0)-1,MATCH(D$6,Feuil1!$4:$4,0)-1,COUNTIF(Feuil1!$C:$C,$C$3)))</f>
        <v>20</v>
      </c>
      <c r="E9" s="1">
        <f ca="1">MAX(OFFSET(Feuil1!$A$1,MATCH($C$3,Feuil1!$C:$C,0)-1,MATCH(E$6,Feuil1!$4:$4,0)-1,COUNTIF(Feuil1!$C:$C,$C$3)))</f>
        <v>20</v>
      </c>
      <c r="F9" s="1">
        <f ca="1">MAX(OFFSET(Feuil1!$A$1,MATCH($C$3,Feuil1!$C:$C,0)-1,MATCH(F$6,Feuil1!$4:$4,0)-1,COUNTIF(Feuil1!$C:$C,$C$3)))</f>
        <v>20</v>
      </c>
      <c r="G9" s="1">
        <f ca="1">MAX(OFFSET(Feuil1!$A$1,MATCH($C$3,Feuil1!$C:$C,0)-1,MATCH(G$6,Feuil1!$4:$4,0)-1,COUNTIF(Feuil1!$C:$C,$C$3)))</f>
        <v>20</v>
      </c>
    </row>
    <row r="10" spans="2:7" ht="15" x14ac:dyDescent="0.2">
      <c r="B10" s="8" t="s">
        <v>63</v>
      </c>
      <c r="C10" s="1">
        <f ca="1">MIN(OFFSET(Feuil1!$A$1,MATCH($C$3,Feuil1!$C:$C,0)-1,MATCH(C$6,Feuil1!$4:$4,0)-1,COUNTIF(Feuil1!$C:$C,$C$3)))</f>
        <v>0</v>
      </c>
      <c r="D10" s="1">
        <f ca="1">MIN(OFFSET(Feuil1!$A$1,MATCH($C$3,Feuil1!$C:$C,0)-1,MATCH(D$6,Feuil1!$4:$4,0)-1,COUNTIF(Feuil1!$C:$C,$C$3)))</f>
        <v>0</v>
      </c>
      <c r="E10" s="1">
        <f ca="1">MIN(OFFSET(Feuil1!$A$1,MATCH($C$3,Feuil1!$C:$C,0)-1,MATCH(E$6,Feuil1!$4:$4,0)-1,COUNTIF(Feuil1!$C:$C,$C$3)))</f>
        <v>0</v>
      </c>
      <c r="F10" s="1">
        <f ca="1">MIN(OFFSET(Feuil1!$A$1,MATCH($C$3,Feuil1!$C:$C,0)-1,MATCH(F$6,Feuil1!$4:$4,0)-1,COUNTIF(Feuil1!$C:$C,$C$3)))</f>
        <v>2</v>
      </c>
      <c r="G10" s="1">
        <f ca="1">MIN(OFFSET(Feuil1!$A$1,MATCH($C$3,Feuil1!$C:$C,0)-1,MATCH(G$6,Feuil1!$4:$4,0)-1,COUNTIF(Feuil1!$C:$C,$C$3)))</f>
        <v>0</v>
      </c>
    </row>
    <row r="11" spans="2:7" ht="15" x14ac:dyDescent="0.2">
      <c r="B11" s="8" t="s">
        <v>65</v>
      </c>
      <c r="C11" s="1">
        <f ca="1">COUNTIF(OFFSET(Feuil1!$A$1,MATCH($C$3,Feuil1!$C:$C,0)-1,MATCH(C$6,Feuil1!$4:$4,0)-1,COUNTIF(Feuil1!$C:$C,$C$3)),0)</f>
        <v>2</v>
      </c>
      <c r="D11" s="1">
        <f ca="1">COUNTIF(OFFSET(Feuil1!$A$1,MATCH($C$3,Feuil1!$C:$C,0)-1,MATCH(D$6,Feuil1!$4:$4,0)-1,COUNTIF(Feuil1!$C:$C,$C$3)),0)</f>
        <v>4</v>
      </c>
      <c r="E11" s="1">
        <f ca="1">COUNTIF(OFFSET(Feuil1!$A$1,MATCH($C$3,Feuil1!$C:$C,0)-1,MATCH(E$6,Feuil1!$4:$4,0)-1,COUNTIF(Feuil1!$C:$C,$C$3)),0)</f>
        <v>1</v>
      </c>
      <c r="F11" s="1">
        <f ca="1">COUNTIF(OFFSET(Feuil1!$A$1,MATCH($C$3,Feuil1!$C:$C,0)-1,MATCH(F$6,Feuil1!$4:$4,0)-1,COUNTIF(Feuil1!$C:$C,$C$3)),0)</f>
        <v>0</v>
      </c>
      <c r="G11" s="1">
        <f ca="1">COUNTIF(OFFSET(Feuil1!$A$1,MATCH($C$3,Feuil1!$C:$C,0)-1,MATCH(G$6,Feuil1!$4:$4,0)-1,COUNTIF(Feuil1!$C:$C,$C$3)),0)</f>
        <v>3</v>
      </c>
    </row>
    <row r="12" spans="2:7" ht="15" x14ac:dyDescent="0.2">
      <c r="B12" s="8" t="s">
        <v>64</v>
      </c>
      <c r="C12" s="11">
        <f ca="1">C11/COUNTIF(Feuil1!$C:$C,$C$3)</f>
        <v>9.5238095238095233E-2</v>
      </c>
      <c r="D12" s="11">
        <f ca="1">D11/COUNTIF(Feuil1!$C:$C,$C$3)</f>
        <v>0.19047619047619047</v>
      </c>
      <c r="E12" s="11">
        <f ca="1">E11/COUNTIF(Feuil1!$C:$C,$C$3)</f>
        <v>4.7619047619047616E-2</v>
      </c>
      <c r="F12" s="11">
        <f ca="1">F11/COUNTIF(Feuil1!$C:$C,$C$3)</f>
        <v>0</v>
      </c>
      <c r="G12" s="11">
        <f ca="1">G11/COUNTIF(Feuil1!$C:$C,$C$3)</f>
        <v>0.14285714285714285</v>
      </c>
    </row>
    <row r="13" spans="2:7" ht="15" x14ac:dyDescent="0.2">
      <c r="B13" s="8" t="s">
        <v>66</v>
      </c>
      <c r="C13" s="1">
        <f ca="1">COUNTIF(OFFSET(Feuil1!$A$1,MATCH($C$3,Feuil1!$C:$C,0)-1,MATCH(C$6,Feuil1!$4:$4,0)-1,COUNTIF(Feuil1!$C:$C,$C$3)),20)</f>
        <v>3</v>
      </c>
      <c r="D13" s="1">
        <f ca="1">COUNTIF(OFFSET(Feuil1!$A$1,MATCH($C$3,Feuil1!$C:$C,0)-1,MATCH(D$6,Feuil1!$4:$4,0)-1,COUNTIF(Feuil1!$C:$C,$C$3)),20)</f>
        <v>4</v>
      </c>
      <c r="E13" s="1">
        <f ca="1">COUNTIF(OFFSET(Feuil1!$A$1,MATCH($C$3,Feuil1!$C:$C,0)-1,MATCH(E$6,Feuil1!$4:$4,0)-1,COUNTIF(Feuil1!$C:$C,$C$3)),20)</f>
        <v>1</v>
      </c>
      <c r="F13" s="1">
        <f ca="1">COUNTIF(OFFSET(Feuil1!$A$1,MATCH($C$3,Feuil1!$C:$C,0)-1,MATCH(F$6,Feuil1!$4:$4,0)-1,COUNTIF(Feuil1!$C:$C,$C$3)),20)</f>
        <v>3</v>
      </c>
      <c r="G13" s="1">
        <f ca="1">COUNTIF(OFFSET(Feuil1!$A$1,MATCH($C$3,Feuil1!$C:$C,0)-1,MATCH(G$6,Feuil1!$4:$4,0)-1,COUNTIF(Feuil1!$C:$C,$C$3)),20)</f>
        <v>2</v>
      </c>
    </row>
    <row r="14" spans="2:7" ht="15" x14ac:dyDescent="0.2">
      <c r="B14" s="8" t="str">
        <f>"نسبة العلامات الكاملة - السعي"&amp;$C$4</f>
        <v>نسبة العلامات الكاملة - السعي4</v>
      </c>
      <c r="C14" s="11">
        <f ca="1">C13/COUNTIF(Feuil1!$C:$C,$C$3)</f>
        <v>0.14285714285714285</v>
      </c>
      <c r="D14" s="11">
        <f ca="1">D13/COUNTIF(Feuil1!$C:$C,$C$3)</f>
        <v>0.19047619047619047</v>
      </c>
      <c r="E14" s="11">
        <f ca="1">E13/COUNTIF(Feuil1!$C:$C,$C$3)</f>
        <v>4.7619047619047616E-2</v>
      </c>
      <c r="F14" s="11">
        <f ca="1">F13/COUNTIF(Feuil1!$C:$C,$C$3)</f>
        <v>0.14285714285714285</v>
      </c>
      <c r="G14" s="11">
        <f ca="1">G13/COUNTIF(Feuil1!$C:$C,$C$3)</f>
        <v>9.5238095238095233E-2</v>
      </c>
    </row>
    <row r="15" spans="2:7" ht="15" x14ac:dyDescent="0.2">
      <c r="B15" s="14" t="str">
        <f>"الانحراف المعياري - السعي"&amp;$C$4</f>
        <v>الانحراف المعياري - السعي4</v>
      </c>
      <c r="C15" s="16">
        <f ca="1">_xlfn.STDEV.S(OFFSET(Feuil1!$A$1,MATCH($C$3,Feuil1!$C:$C,0)-1,MATCH(C$6,Feuil1!$4:$4,0)-1,COUNTIF(Feuil1!$C:$C,$C$3)))</f>
        <v>6.6131182760731964</v>
      </c>
      <c r="D15" s="16">
        <f ca="1">_xlfn.STDEV.S(OFFSET(Feuil1!$A$1,MATCH($C$3,Feuil1!$C:$C,0)-1,MATCH(D$6,Feuil1!$4:$4,0)-1,COUNTIF(Feuil1!$C:$C,$C$3)))</f>
        <v>7.1517563610360106</v>
      </c>
      <c r="E15" s="16">
        <f ca="1">_xlfn.STDEV.S(OFFSET(Feuil1!$A$1,MATCH($C$3,Feuil1!$C:$C,0)-1,MATCH(E$6,Feuil1!$4:$4,0)-1,COUNTIF(Feuil1!$C:$C,$C$3)))</f>
        <v>5.7846265879402079</v>
      </c>
      <c r="F15" s="16">
        <f ca="1">_xlfn.STDEV.S(OFFSET(Feuil1!$A$1,MATCH($C$3,Feuil1!$C:$C,0)-1,MATCH(F$6,Feuil1!$4:$4,0)-1,COUNTIF(Feuil1!$C:$C,$C$3)))</f>
        <v>5.0228051354369123</v>
      </c>
      <c r="G15" s="16">
        <f ca="1">_xlfn.STDEV.S(OFFSET(Feuil1!$A$1,MATCH($C$3,Feuil1!$C:$C,0)-1,MATCH(G$6,Feuil1!$4:$4,0)-1,COUNTIF(Feuil1!$C:$C,$C$3)))</f>
        <v>6.2712495906773986</v>
      </c>
    </row>
    <row r="16" spans="2:7" ht="15" x14ac:dyDescent="0.2">
      <c r="B16" s="14" t="str">
        <f>"درجة التحصيل - السعي"&amp;$C$4</f>
        <v>درجة التحصيل - السعي4</v>
      </c>
      <c r="C16" s="16">
        <f ca="1">C7</f>
        <v>10.333333333333334</v>
      </c>
      <c r="D16" s="16">
        <f t="shared" ref="D16:G16" ca="1" si="0">D7</f>
        <v>9.6190476190476186</v>
      </c>
      <c r="E16" s="16">
        <f t="shared" ca="1" si="0"/>
        <v>10.523809523809524</v>
      </c>
      <c r="F16" s="16">
        <f t="shared" ca="1" si="0"/>
        <v>11.857142857142858</v>
      </c>
      <c r="G16" s="16">
        <f t="shared" ca="1" si="0"/>
        <v>8.8571428571428577</v>
      </c>
    </row>
    <row r="17" spans="2:7" ht="15" x14ac:dyDescent="0.2">
      <c r="B17" s="14" t="str">
        <f>"الانحراف المتوسط - السعي"&amp;$C$4</f>
        <v>الانحراف المتوسط - السعي4</v>
      </c>
      <c r="C17" s="16">
        <f ca="1">AVEDEV(OFFSET(Feuil1!$A$1,MATCH($C$3,Feuil1!$C:$C,0)-1,MATCH(C$6,Feuil1!$4:$4,0)-1,COUNTIF(Feuil1!$C:$C,$C$3)))</f>
        <v>5.333333333333333</v>
      </c>
      <c r="D17" s="16">
        <f ca="1">AVEDEV(OFFSET(Feuil1!$A$1,MATCH($C$3,Feuil1!$C:$C,0)-1,MATCH(D$6,Feuil1!$4:$4,0)-1,COUNTIF(Feuil1!$C:$C,$C$3)))</f>
        <v>5.9591836734693873</v>
      </c>
      <c r="E17" s="16">
        <f ca="1">AVEDEV(OFFSET(Feuil1!$A$1,MATCH($C$3,Feuil1!$C:$C,0)-1,MATCH(E$6,Feuil1!$4:$4,0)-1,COUNTIF(Feuil1!$C:$C,$C$3)))</f>
        <v>4.6394557823129245</v>
      </c>
      <c r="F17" s="16">
        <f ca="1">AVEDEV(OFFSET(Feuil1!$A$1,MATCH($C$3,Feuil1!$C:$C,0)-1,MATCH(F$6,Feuil1!$4:$4,0)-1,COUNTIF(Feuil1!$C:$C,$C$3)))</f>
        <v>3.8775510204081627</v>
      </c>
      <c r="G17" s="16">
        <f ca="1">AVEDEV(OFFSET(Feuil1!$A$1,MATCH($C$3,Feuil1!$C:$C,0)-1,MATCH(G$6,Feuil1!$4:$4,0)-1,COUNTIF(Feuil1!$C:$C,$C$3)))</f>
        <v>5.0340136054421762</v>
      </c>
    </row>
    <row r="18" spans="2:7" ht="15" x14ac:dyDescent="0.2">
      <c r="B18" s="15" t="str">
        <f>"الوسيط - السعي"&amp;$C$4</f>
        <v>الوسيط - السعي4</v>
      </c>
      <c r="C18" s="1">
        <f ca="1">MEDIAN(OFFSET(Feuil1!$A$1,MATCH($C$3,Feuil1!$C:$C,0)-1,MATCH(C$6,Feuil1!$4:$4,0)-1,COUNTIF(Feuil1!$C:$C,$C$3)))</f>
        <v>11</v>
      </c>
      <c r="D18" s="1">
        <f ca="1">MEDIAN(OFFSET(Feuil1!$A$1,MATCH($C$3,Feuil1!$C:$C,0)-1,MATCH(D$6,Feuil1!$4:$4,0)-1,COUNTIF(Feuil1!$C:$C,$C$3)))</f>
        <v>11</v>
      </c>
      <c r="E18" s="1">
        <f ca="1">MEDIAN(OFFSET(Feuil1!$A$1,MATCH($C$3,Feuil1!$C:$C,0)-1,MATCH(E$6,Feuil1!$4:$4,0)-1,COUNTIF(Feuil1!$C:$C,$C$3)))</f>
        <v>12</v>
      </c>
      <c r="F18" s="1">
        <f ca="1">MEDIAN(OFFSET(Feuil1!$A$1,MATCH($C$3,Feuil1!$C:$C,0)-1,MATCH(F$6,Feuil1!$4:$4,0)-1,COUNTIF(Feuil1!$C:$C,$C$3)))</f>
        <v>12</v>
      </c>
      <c r="G18" s="1">
        <f ca="1">MEDIAN(OFFSET(Feuil1!$A$1,MATCH($C$3,Feuil1!$C:$C,0)-1,MATCH(G$6,Feuil1!$4:$4,0)-1,COUNTIF(Feuil1!$C:$C,$C$3)))</f>
        <v>9</v>
      </c>
    </row>
    <row r="19" spans="2:7" ht="15" x14ac:dyDescent="0.2">
      <c r="B19" s="14" t="str">
        <f>"المنوال - السعي"&amp;$C$4</f>
        <v>المنوال - السعي4</v>
      </c>
      <c r="C19" s="1">
        <f ca="1">MODE(OFFSET(Feuil1!$A$1,MATCH($C$3,Feuil1!$C:$C,0)-1,MATCH(C$6,Feuil1!$4:$4,0)-1,COUNTIF(Feuil1!$C:$C,$C$3)))</f>
        <v>20</v>
      </c>
      <c r="D19" s="1">
        <f ca="1">MODE(OFFSET(Feuil1!$A$1,MATCH($C$3,Feuil1!$C:$C,0)-1,MATCH(D$6,Feuil1!$4:$4,0)-1,COUNTIF(Feuil1!$C:$C,$C$3)))</f>
        <v>0</v>
      </c>
      <c r="E19" s="1">
        <f ca="1">MODE(OFFSET(Feuil1!$A$1,MATCH($C$3,Feuil1!$C:$C,0)-1,MATCH(E$6,Feuil1!$4:$4,0)-1,COUNTIF(Feuil1!$C:$C,$C$3)))</f>
        <v>15</v>
      </c>
      <c r="F19" s="1">
        <f ca="1">MODE(OFFSET(Feuil1!$A$1,MATCH($C$3,Feuil1!$C:$C,0)-1,MATCH(F$6,Feuil1!$4:$4,0)-1,COUNTIF(Feuil1!$C:$C,$C$3)))</f>
        <v>20</v>
      </c>
      <c r="G19" s="1">
        <f ca="1">MODE(OFFSET(Feuil1!$A$1,MATCH($C$3,Feuil1!$C:$C,0)-1,MATCH(G$6,Feuil1!$4:$4,0)-1,COUNTIF(Feuil1!$C:$C,$C$3)))</f>
        <v>9</v>
      </c>
    </row>
    <row r="20" spans="2:7" ht="15" x14ac:dyDescent="0.2">
      <c r="B20" s="14" t="str">
        <f>"المدى - السعي"&amp;$C$4</f>
        <v>المدى - السعي4</v>
      </c>
      <c r="C20" s="1">
        <f ca="1">C9-C10</f>
        <v>20</v>
      </c>
      <c r="D20" s="1">
        <f t="shared" ref="D20:G20" ca="1" si="1">D9-D10</f>
        <v>20</v>
      </c>
      <c r="E20" s="1">
        <f t="shared" ca="1" si="1"/>
        <v>20</v>
      </c>
      <c r="F20" s="1">
        <f t="shared" ca="1" si="1"/>
        <v>18</v>
      </c>
      <c r="G20" s="1">
        <f t="shared" ca="1" si="1"/>
        <v>20</v>
      </c>
    </row>
    <row r="21" spans="2:7" ht="15" x14ac:dyDescent="0.2">
      <c r="B21" s="14" t="str">
        <f>"التباين - السعي"&amp;$C$4</f>
        <v>التباين - السعي4</v>
      </c>
      <c r="C21" s="16">
        <f ca="1">SQRT(C15)</f>
        <v>2.5715983893433276</v>
      </c>
      <c r="D21" s="16">
        <f t="shared" ref="D21:G21" ca="1" si="2">SQRT(D15)</f>
        <v>2.6742767921507324</v>
      </c>
      <c r="E21" s="16">
        <f t="shared" ca="1" si="2"/>
        <v>2.405125067005915</v>
      </c>
      <c r="F21" s="16">
        <f t="shared" ca="1" si="2"/>
        <v>2.2411615594233525</v>
      </c>
      <c r="G21" s="16">
        <f t="shared" ca="1" si="2"/>
        <v>2.5042463119025249</v>
      </c>
    </row>
  </sheetData>
  <dataValidations count="1">
    <dataValidation type="list" allowBlank="1" showInputMessage="1" showErrorMessage="1" sqref="C3">
      <formula1>Lst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55"/>
  <sheetViews>
    <sheetView rightToLeft="1" workbookViewId="0">
      <selection activeCell="L7" sqref="L7"/>
    </sheetView>
  </sheetViews>
  <sheetFormatPr baseColWidth="10" defaultRowHeight="14.25" x14ac:dyDescent="0.2"/>
  <cols>
    <col min="1" max="1" width="11" style="3"/>
    <col min="2" max="2" width="15.375" style="3" customWidth="1"/>
    <col min="3" max="16384" width="11" style="3"/>
  </cols>
  <sheetData>
    <row r="4" spans="1:24" s="6" customFormat="1" ht="15" x14ac:dyDescent="0.2">
      <c r="A4" s="5" t="s">
        <v>57</v>
      </c>
      <c r="B4" s="5" t="s">
        <v>58</v>
      </c>
      <c r="C4" s="5" t="s">
        <v>59</v>
      </c>
      <c r="D4" s="8" t="s">
        <v>53</v>
      </c>
      <c r="E4" s="8" t="s">
        <v>54</v>
      </c>
      <c r="F4" s="8" t="s">
        <v>73</v>
      </c>
      <c r="G4" s="8" t="s">
        <v>55</v>
      </c>
      <c r="H4" s="8" t="s">
        <v>56</v>
      </c>
      <c r="I4" s="7" t="s">
        <v>69</v>
      </c>
      <c r="J4" s="7" t="s">
        <v>70</v>
      </c>
      <c r="K4" s="7" t="s">
        <v>74</v>
      </c>
      <c r="L4" s="7" t="s">
        <v>71</v>
      </c>
      <c r="M4" s="7" t="s">
        <v>72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x14ac:dyDescent="0.2">
      <c r="A5" s="1">
        <v>1</v>
      </c>
      <c r="B5" s="1" t="s">
        <v>0</v>
      </c>
      <c r="C5" s="4" t="s">
        <v>52</v>
      </c>
      <c r="D5" s="1">
        <v>10</v>
      </c>
      <c r="E5" s="1">
        <v>10</v>
      </c>
      <c r="F5" s="1">
        <v>10</v>
      </c>
      <c r="G5" s="1">
        <v>10</v>
      </c>
      <c r="H5" s="1">
        <v>10</v>
      </c>
      <c r="I5" s="1">
        <v>11</v>
      </c>
      <c r="J5" s="1">
        <v>12</v>
      </c>
      <c r="K5" s="1">
        <v>15</v>
      </c>
      <c r="L5" s="1">
        <v>10</v>
      </c>
      <c r="M5" s="1">
        <v>9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">
      <c r="A6" s="1">
        <v>2</v>
      </c>
      <c r="B6" s="1" t="s">
        <v>1</v>
      </c>
      <c r="C6" s="1" t="s">
        <v>52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3</v>
      </c>
      <c r="K6" s="1">
        <v>1</v>
      </c>
      <c r="L6" s="1">
        <v>5</v>
      </c>
      <c r="M6" s="1">
        <v>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1">
        <v>3</v>
      </c>
      <c r="B7" s="1" t="s">
        <v>2</v>
      </c>
      <c r="C7" s="2" t="s">
        <v>52</v>
      </c>
      <c r="D7" s="1">
        <v>20</v>
      </c>
      <c r="E7" s="1">
        <v>19</v>
      </c>
      <c r="F7" s="1">
        <v>18</v>
      </c>
      <c r="G7" s="1">
        <v>10</v>
      </c>
      <c r="H7" s="1">
        <v>0</v>
      </c>
      <c r="I7" s="1">
        <v>18</v>
      </c>
      <c r="J7" s="1">
        <v>0</v>
      </c>
      <c r="K7" s="1">
        <v>19</v>
      </c>
      <c r="L7" s="1">
        <v>20</v>
      </c>
      <c r="M7" s="1">
        <v>10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">
      <c r="A8" s="1">
        <v>4</v>
      </c>
      <c r="B8" s="1" t="s">
        <v>3</v>
      </c>
      <c r="C8" s="1" t="s">
        <v>52</v>
      </c>
      <c r="D8" s="1">
        <v>15</v>
      </c>
      <c r="E8" s="1">
        <v>15</v>
      </c>
      <c r="F8" s="1">
        <v>15</v>
      </c>
      <c r="G8" s="1">
        <v>15</v>
      </c>
      <c r="H8" s="1">
        <v>15</v>
      </c>
      <c r="I8" s="1">
        <v>15</v>
      </c>
      <c r="J8" s="1">
        <v>15</v>
      </c>
      <c r="K8" s="1">
        <v>15</v>
      </c>
      <c r="L8" s="1">
        <v>15</v>
      </c>
      <c r="M8" s="1">
        <v>15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">
      <c r="A9" s="1">
        <v>5</v>
      </c>
      <c r="B9" s="1" t="s">
        <v>4</v>
      </c>
      <c r="C9" s="2" t="s">
        <v>52</v>
      </c>
      <c r="D9" s="1">
        <v>12</v>
      </c>
      <c r="E9" s="1">
        <v>12</v>
      </c>
      <c r="F9" s="1">
        <v>12</v>
      </c>
      <c r="G9" s="1">
        <v>12</v>
      </c>
      <c r="H9" s="1">
        <v>20</v>
      </c>
      <c r="I9" s="1">
        <v>12</v>
      </c>
      <c r="J9" s="1">
        <v>20</v>
      </c>
      <c r="K9" s="1">
        <v>12</v>
      </c>
      <c r="L9" s="1">
        <v>12</v>
      </c>
      <c r="M9" s="1">
        <v>12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">
      <c r="A10" s="1">
        <v>6</v>
      </c>
      <c r="B10" s="1" t="s">
        <v>5</v>
      </c>
      <c r="C10" s="1" t="s">
        <v>52</v>
      </c>
      <c r="D10" s="1">
        <v>13</v>
      </c>
      <c r="E10" s="1">
        <v>20</v>
      </c>
      <c r="F10" s="1">
        <v>13</v>
      </c>
      <c r="G10" s="1">
        <v>13</v>
      </c>
      <c r="H10" s="1">
        <v>13</v>
      </c>
      <c r="I10" s="1">
        <v>13</v>
      </c>
      <c r="J10" s="1">
        <v>13</v>
      </c>
      <c r="K10" s="1">
        <v>20</v>
      </c>
      <c r="L10" s="1">
        <v>13</v>
      </c>
      <c r="M10" s="1">
        <v>13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1">
        <v>7</v>
      </c>
      <c r="B11" s="1" t="s">
        <v>6</v>
      </c>
      <c r="C11" s="2" t="s">
        <v>52</v>
      </c>
      <c r="D11" s="1">
        <v>20</v>
      </c>
      <c r="E11" s="1">
        <v>10</v>
      </c>
      <c r="F11" s="1">
        <v>10</v>
      </c>
      <c r="G11" s="1">
        <v>0</v>
      </c>
      <c r="H11" s="1">
        <v>10</v>
      </c>
      <c r="I11" s="1">
        <v>10</v>
      </c>
      <c r="J11" s="1">
        <v>10</v>
      </c>
      <c r="K11" s="1">
        <v>10</v>
      </c>
      <c r="L11" s="1">
        <v>20</v>
      </c>
      <c r="M11" s="1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">
      <c r="A12" s="1">
        <v>8</v>
      </c>
      <c r="B12" s="1" t="s">
        <v>7</v>
      </c>
      <c r="C12" s="1" t="s">
        <v>52</v>
      </c>
      <c r="D12" s="1">
        <v>9</v>
      </c>
      <c r="E12" s="1">
        <v>9</v>
      </c>
      <c r="F12" s="1">
        <v>9</v>
      </c>
      <c r="G12" s="1">
        <v>9</v>
      </c>
      <c r="H12" s="1">
        <v>0</v>
      </c>
      <c r="I12" s="1">
        <v>9</v>
      </c>
      <c r="J12" s="1">
        <v>0</v>
      </c>
      <c r="K12" s="1">
        <v>9</v>
      </c>
      <c r="L12" s="1">
        <v>9</v>
      </c>
      <c r="M12" s="1">
        <v>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">
      <c r="A13" s="1">
        <v>9</v>
      </c>
      <c r="B13" s="1" t="s">
        <v>8</v>
      </c>
      <c r="C13" s="2" t="s">
        <v>52</v>
      </c>
      <c r="D13" s="1">
        <v>8</v>
      </c>
      <c r="E13" s="1">
        <v>8</v>
      </c>
      <c r="F13" s="1">
        <v>20</v>
      </c>
      <c r="G13" s="1">
        <v>8</v>
      </c>
      <c r="H13" s="1">
        <v>8</v>
      </c>
      <c r="I13" s="1">
        <v>20</v>
      </c>
      <c r="J13" s="1">
        <v>8</v>
      </c>
      <c r="K13" s="1">
        <v>8</v>
      </c>
      <c r="L13" s="1">
        <v>8</v>
      </c>
      <c r="M13" s="1">
        <v>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">
      <c r="A14" s="1">
        <v>10</v>
      </c>
      <c r="B14" s="1" t="s">
        <v>9</v>
      </c>
      <c r="C14" s="1" t="s">
        <v>52</v>
      </c>
      <c r="D14" s="1">
        <v>20</v>
      </c>
      <c r="E14" s="1">
        <v>3</v>
      </c>
      <c r="F14" s="1">
        <v>3</v>
      </c>
      <c r="G14" s="1">
        <v>3</v>
      </c>
      <c r="H14" s="1">
        <v>3</v>
      </c>
      <c r="I14" s="1">
        <v>3</v>
      </c>
      <c r="J14" s="1">
        <v>3</v>
      </c>
      <c r="K14" s="1">
        <v>3</v>
      </c>
      <c r="L14" s="1">
        <v>20</v>
      </c>
      <c r="M14" s="1">
        <v>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">
      <c r="A15" s="1">
        <v>11</v>
      </c>
      <c r="B15" s="1" t="s">
        <v>10</v>
      </c>
      <c r="C15" s="2" t="s">
        <v>52</v>
      </c>
      <c r="D15" s="1">
        <v>15</v>
      </c>
      <c r="E15" s="1">
        <v>15</v>
      </c>
      <c r="F15" s="1">
        <v>0</v>
      </c>
      <c r="G15" s="1">
        <v>15</v>
      </c>
      <c r="H15" s="1">
        <v>20</v>
      </c>
      <c r="I15" s="1">
        <v>0</v>
      </c>
      <c r="J15" s="1">
        <v>20</v>
      </c>
      <c r="K15" s="1">
        <v>15</v>
      </c>
      <c r="L15" s="1">
        <v>15</v>
      </c>
      <c r="M15" s="1">
        <v>15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">
      <c r="A16" s="1">
        <v>12</v>
      </c>
      <c r="B16" s="1" t="s">
        <v>11</v>
      </c>
      <c r="C16" s="1" t="s">
        <v>52</v>
      </c>
      <c r="D16" s="1">
        <v>13</v>
      </c>
      <c r="E16" s="1">
        <v>13</v>
      </c>
      <c r="F16" s="1">
        <v>13</v>
      </c>
      <c r="G16" s="1">
        <v>13</v>
      </c>
      <c r="H16" s="1">
        <v>13</v>
      </c>
      <c r="I16" s="1">
        <v>13</v>
      </c>
      <c r="J16" s="1">
        <v>13</v>
      </c>
      <c r="K16" s="1">
        <v>13</v>
      </c>
      <c r="L16" s="1">
        <v>13</v>
      </c>
      <c r="M16" s="1">
        <v>13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">
      <c r="A17" s="1">
        <v>13</v>
      </c>
      <c r="B17" s="1" t="s">
        <v>12</v>
      </c>
      <c r="C17" s="2" t="s">
        <v>52</v>
      </c>
      <c r="D17" s="1">
        <v>12</v>
      </c>
      <c r="E17" s="1">
        <v>12</v>
      </c>
      <c r="F17" s="1">
        <v>20</v>
      </c>
      <c r="G17" s="1">
        <v>20</v>
      </c>
      <c r="H17" s="1">
        <v>12</v>
      </c>
      <c r="I17" s="1">
        <v>20</v>
      </c>
      <c r="J17" s="1">
        <v>12</v>
      </c>
      <c r="K17" s="1">
        <v>12</v>
      </c>
      <c r="L17" s="1">
        <v>12</v>
      </c>
      <c r="M17" s="1">
        <v>20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">
      <c r="A18" s="1">
        <v>14</v>
      </c>
      <c r="B18" s="1" t="s">
        <v>13</v>
      </c>
      <c r="C18" s="1" t="s">
        <v>52</v>
      </c>
      <c r="D18" s="1">
        <v>11</v>
      </c>
      <c r="E18" s="1">
        <v>11</v>
      </c>
      <c r="F18" s="1">
        <v>11</v>
      </c>
      <c r="G18" s="1">
        <v>11</v>
      </c>
      <c r="H18" s="1">
        <v>11</v>
      </c>
      <c r="I18" s="1">
        <v>11</v>
      </c>
      <c r="J18" s="1">
        <v>11</v>
      </c>
      <c r="K18" s="1">
        <v>11</v>
      </c>
      <c r="L18" s="1">
        <v>11</v>
      </c>
      <c r="M18" s="1">
        <v>11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">
      <c r="A19" s="1">
        <v>15</v>
      </c>
      <c r="B19" s="1" t="s">
        <v>14</v>
      </c>
      <c r="C19" s="2" t="s">
        <v>52</v>
      </c>
      <c r="D19" s="1">
        <v>16</v>
      </c>
      <c r="E19" s="1">
        <v>16</v>
      </c>
      <c r="F19" s="1">
        <v>0</v>
      </c>
      <c r="G19" s="1">
        <v>20</v>
      </c>
      <c r="H19" s="1">
        <v>20</v>
      </c>
      <c r="I19" s="1">
        <v>0</v>
      </c>
      <c r="J19" s="1">
        <v>20</v>
      </c>
      <c r="K19" s="1">
        <v>16</v>
      </c>
      <c r="L19" s="1">
        <v>16</v>
      </c>
      <c r="M19" s="1">
        <v>20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">
      <c r="A20" s="1">
        <v>16</v>
      </c>
      <c r="B20" s="1" t="s">
        <v>15</v>
      </c>
      <c r="C20" s="2" t="s">
        <v>52</v>
      </c>
      <c r="D20" s="1">
        <v>9</v>
      </c>
      <c r="E20" s="1">
        <v>9</v>
      </c>
      <c r="F20" s="1">
        <v>20</v>
      </c>
      <c r="G20" s="1">
        <v>9</v>
      </c>
      <c r="H20" s="1">
        <v>0</v>
      </c>
      <c r="I20" s="1">
        <v>20</v>
      </c>
      <c r="J20" s="1">
        <v>0</v>
      </c>
      <c r="K20" s="1">
        <v>9</v>
      </c>
      <c r="L20" s="1">
        <v>9</v>
      </c>
      <c r="M20" s="1">
        <v>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">
      <c r="A21" s="1">
        <v>17</v>
      </c>
      <c r="B21" s="1" t="s">
        <v>16</v>
      </c>
      <c r="C21" s="2" t="s">
        <v>52</v>
      </c>
      <c r="D21" s="1">
        <v>8</v>
      </c>
      <c r="E21" s="1">
        <v>0</v>
      </c>
      <c r="F21" s="1">
        <v>8</v>
      </c>
      <c r="G21" s="1">
        <v>0</v>
      </c>
      <c r="H21" s="1">
        <v>8</v>
      </c>
      <c r="I21" s="1">
        <v>8</v>
      </c>
      <c r="J21" s="1">
        <v>8</v>
      </c>
      <c r="K21" s="1">
        <v>0</v>
      </c>
      <c r="L21" s="1">
        <v>8</v>
      </c>
      <c r="M21" s="1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">
      <c r="A22" s="1">
        <v>18</v>
      </c>
      <c r="B22" s="1" t="s">
        <v>17</v>
      </c>
      <c r="C22" s="2" t="s">
        <v>52</v>
      </c>
      <c r="D22" s="1">
        <v>4</v>
      </c>
      <c r="E22" s="1">
        <v>4</v>
      </c>
      <c r="F22" s="1">
        <v>4</v>
      </c>
      <c r="G22" s="1">
        <v>4</v>
      </c>
      <c r="H22" s="1">
        <v>20</v>
      </c>
      <c r="I22" s="1">
        <v>4</v>
      </c>
      <c r="J22" s="1">
        <v>20</v>
      </c>
      <c r="K22" s="1">
        <v>4</v>
      </c>
      <c r="L22" s="1">
        <v>4</v>
      </c>
      <c r="M22" s="1">
        <v>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">
      <c r="A23" s="1">
        <v>19</v>
      </c>
      <c r="B23" s="1" t="s">
        <v>18</v>
      </c>
      <c r="C23" s="2" t="s">
        <v>52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">
      <c r="A24" s="1">
        <v>20</v>
      </c>
      <c r="B24" s="1" t="s">
        <v>19</v>
      </c>
      <c r="C24" s="2" t="s">
        <v>52</v>
      </c>
      <c r="D24" s="1">
        <v>12</v>
      </c>
      <c r="E24" s="1">
        <v>12</v>
      </c>
      <c r="F24" s="1">
        <v>12</v>
      </c>
      <c r="G24" s="1">
        <v>12</v>
      </c>
      <c r="H24" s="1">
        <v>12</v>
      </c>
      <c r="I24" s="1">
        <v>12</v>
      </c>
      <c r="J24" s="1">
        <v>12</v>
      </c>
      <c r="K24" s="1">
        <v>12</v>
      </c>
      <c r="L24" s="1">
        <v>12</v>
      </c>
      <c r="M24" s="1">
        <v>12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">
      <c r="A25" s="1">
        <v>21</v>
      </c>
      <c r="B25" s="1" t="s">
        <v>20</v>
      </c>
      <c r="C25" s="2" t="s">
        <v>52</v>
      </c>
      <c r="D25" s="1">
        <v>15</v>
      </c>
      <c r="E25" s="1">
        <v>15</v>
      </c>
      <c r="F25" s="1">
        <v>15</v>
      </c>
      <c r="G25" s="1">
        <v>0</v>
      </c>
      <c r="H25" s="1">
        <v>0</v>
      </c>
      <c r="I25" s="1">
        <v>15</v>
      </c>
      <c r="J25" s="1">
        <v>0</v>
      </c>
      <c r="K25" s="1">
        <v>15</v>
      </c>
      <c r="L25" s="1">
        <v>15</v>
      </c>
      <c r="M25" s="1"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">
      <c r="A26" s="1">
        <v>22</v>
      </c>
      <c r="B26" s="1" t="s">
        <v>21</v>
      </c>
      <c r="C26" s="4" t="s">
        <v>51</v>
      </c>
      <c r="D26" s="1">
        <v>9</v>
      </c>
      <c r="E26" s="1">
        <v>9</v>
      </c>
      <c r="F26" s="1">
        <v>9</v>
      </c>
      <c r="G26" s="1">
        <v>9</v>
      </c>
      <c r="H26" s="1">
        <v>9</v>
      </c>
      <c r="I26" s="1">
        <v>9</v>
      </c>
      <c r="J26" s="1">
        <v>9</v>
      </c>
      <c r="K26" s="1">
        <v>9</v>
      </c>
      <c r="L26" s="1">
        <v>9</v>
      </c>
      <c r="M26" s="1">
        <v>9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">
      <c r="A27" s="1">
        <v>23</v>
      </c>
      <c r="B27" s="1" t="s">
        <v>22</v>
      </c>
      <c r="C27" s="2" t="s">
        <v>51</v>
      </c>
      <c r="D27" s="1">
        <v>11</v>
      </c>
      <c r="E27" s="1">
        <v>11</v>
      </c>
      <c r="F27" s="1">
        <v>11</v>
      </c>
      <c r="G27" s="1">
        <v>11</v>
      </c>
      <c r="H27" s="1">
        <v>11</v>
      </c>
      <c r="I27" s="1">
        <v>11</v>
      </c>
      <c r="J27" s="1">
        <v>11</v>
      </c>
      <c r="K27" s="1">
        <v>11</v>
      </c>
      <c r="L27" s="1">
        <v>11</v>
      </c>
      <c r="M27" s="1">
        <v>11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">
      <c r="A28" s="1">
        <v>24</v>
      </c>
      <c r="B28" s="1" t="s">
        <v>23</v>
      </c>
      <c r="C28" s="2" t="s">
        <v>51</v>
      </c>
      <c r="D28" s="1">
        <v>12</v>
      </c>
      <c r="E28" s="1">
        <v>12</v>
      </c>
      <c r="F28" s="1">
        <v>12</v>
      </c>
      <c r="G28" s="1">
        <v>12</v>
      </c>
      <c r="H28" s="1">
        <v>12</v>
      </c>
      <c r="I28" s="1">
        <v>12</v>
      </c>
      <c r="J28" s="1">
        <v>12</v>
      </c>
      <c r="K28" s="1">
        <v>12</v>
      </c>
      <c r="L28" s="1">
        <v>12</v>
      </c>
      <c r="M28" s="1">
        <v>12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">
      <c r="A29" s="1">
        <v>25</v>
      </c>
      <c r="B29" s="1" t="s">
        <v>24</v>
      </c>
      <c r="C29" s="2" t="s">
        <v>51</v>
      </c>
      <c r="D29" s="1">
        <v>15</v>
      </c>
      <c r="E29" s="1">
        <v>15</v>
      </c>
      <c r="F29" s="1">
        <v>15</v>
      </c>
      <c r="G29" s="1">
        <v>15</v>
      </c>
      <c r="H29" s="1">
        <v>15</v>
      </c>
      <c r="I29" s="1">
        <v>15</v>
      </c>
      <c r="J29" s="1">
        <v>15</v>
      </c>
      <c r="K29" s="1">
        <v>15</v>
      </c>
      <c r="L29" s="1">
        <v>15</v>
      </c>
      <c r="M29" s="1">
        <v>15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">
      <c r="A30" s="1">
        <v>26</v>
      </c>
      <c r="B30" s="1" t="s">
        <v>25</v>
      </c>
      <c r="C30" s="2" t="s">
        <v>51</v>
      </c>
      <c r="D30" s="1">
        <v>9</v>
      </c>
      <c r="E30" s="1">
        <v>9</v>
      </c>
      <c r="F30" s="1">
        <v>9</v>
      </c>
      <c r="G30" s="1">
        <v>9</v>
      </c>
      <c r="H30" s="1">
        <v>9</v>
      </c>
      <c r="I30" s="1">
        <v>9</v>
      </c>
      <c r="J30" s="1">
        <v>9</v>
      </c>
      <c r="K30" s="1">
        <v>9</v>
      </c>
      <c r="L30" s="1">
        <v>9</v>
      </c>
      <c r="M30" s="1">
        <v>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">
      <c r="A31" s="1">
        <v>27</v>
      </c>
      <c r="B31" s="1" t="s">
        <v>26</v>
      </c>
      <c r="C31" s="2" t="s">
        <v>51</v>
      </c>
      <c r="D31" s="1">
        <v>10</v>
      </c>
      <c r="E31" s="1">
        <v>10</v>
      </c>
      <c r="F31" s="1">
        <v>10</v>
      </c>
      <c r="G31" s="1">
        <v>10</v>
      </c>
      <c r="H31" s="1">
        <v>10</v>
      </c>
      <c r="I31" s="1">
        <v>10</v>
      </c>
      <c r="J31" s="1">
        <v>10</v>
      </c>
      <c r="K31" s="1">
        <v>10</v>
      </c>
      <c r="L31" s="1">
        <v>10</v>
      </c>
      <c r="M31" s="1">
        <v>10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1">
        <v>28</v>
      </c>
      <c r="B32" s="1" t="s">
        <v>27</v>
      </c>
      <c r="C32" s="2" t="s">
        <v>51</v>
      </c>
      <c r="D32" s="1">
        <v>3</v>
      </c>
      <c r="E32" s="1">
        <v>3</v>
      </c>
      <c r="F32" s="1">
        <v>3</v>
      </c>
      <c r="G32" s="1">
        <v>3</v>
      </c>
      <c r="H32" s="1">
        <v>3</v>
      </c>
      <c r="I32" s="1">
        <v>3</v>
      </c>
      <c r="J32" s="1">
        <v>3</v>
      </c>
      <c r="K32" s="1">
        <v>3</v>
      </c>
      <c r="L32" s="1">
        <v>3</v>
      </c>
      <c r="M32" s="1">
        <v>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">
      <c r="A33" s="1">
        <v>29</v>
      </c>
      <c r="B33" s="1" t="s">
        <v>28</v>
      </c>
      <c r="C33" s="2" t="s">
        <v>51</v>
      </c>
      <c r="D33" s="1">
        <v>2</v>
      </c>
      <c r="E33" s="1">
        <v>2</v>
      </c>
      <c r="F33" s="1">
        <v>2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1">
        <v>30</v>
      </c>
      <c r="B34" s="1" t="s">
        <v>29</v>
      </c>
      <c r="C34" s="2" t="s">
        <v>51</v>
      </c>
      <c r="D34" s="1">
        <v>15</v>
      </c>
      <c r="E34" s="1">
        <v>15</v>
      </c>
      <c r="F34" s="1">
        <v>15</v>
      </c>
      <c r="G34" s="1">
        <v>15</v>
      </c>
      <c r="H34" s="1">
        <v>5</v>
      </c>
      <c r="I34" s="1">
        <v>15</v>
      </c>
      <c r="J34" s="1">
        <v>5</v>
      </c>
      <c r="K34" s="1">
        <v>15</v>
      </c>
      <c r="L34" s="1">
        <v>15</v>
      </c>
      <c r="M34" s="1">
        <v>15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">
      <c r="A35" s="1">
        <v>31</v>
      </c>
      <c r="B35" s="1" t="s">
        <v>30</v>
      </c>
      <c r="C35" s="2" t="s">
        <v>51</v>
      </c>
      <c r="D35" s="1">
        <v>14</v>
      </c>
      <c r="E35" s="1">
        <v>19</v>
      </c>
      <c r="F35" s="1">
        <v>14</v>
      </c>
      <c r="G35" s="1">
        <v>14</v>
      </c>
      <c r="H35" s="1">
        <v>14</v>
      </c>
      <c r="I35" s="1">
        <v>14</v>
      </c>
      <c r="J35" s="1">
        <v>14</v>
      </c>
      <c r="K35" s="1">
        <v>19</v>
      </c>
      <c r="L35" s="1">
        <v>14</v>
      </c>
      <c r="M35" s="1">
        <v>14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">
      <c r="A36" s="1">
        <v>32</v>
      </c>
      <c r="B36" s="1" t="s">
        <v>31</v>
      </c>
      <c r="C36" s="2" t="s">
        <v>51</v>
      </c>
      <c r="D36" s="1">
        <v>13</v>
      </c>
      <c r="E36" s="1">
        <v>13</v>
      </c>
      <c r="F36" s="1">
        <v>13</v>
      </c>
      <c r="G36" s="1">
        <v>13</v>
      </c>
      <c r="H36" s="1">
        <v>13</v>
      </c>
      <c r="I36" s="1">
        <v>13</v>
      </c>
      <c r="J36" s="1">
        <v>13</v>
      </c>
      <c r="K36" s="1">
        <v>13</v>
      </c>
      <c r="L36" s="1">
        <v>13</v>
      </c>
      <c r="M36" s="1">
        <v>13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">
      <c r="A37" s="1">
        <v>33</v>
      </c>
      <c r="B37" s="1" t="s">
        <v>32</v>
      </c>
      <c r="C37" s="2" t="s">
        <v>51</v>
      </c>
      <c r="D37" s="1">
        <v>11</v>
      </c>
      <c r="E37" s="1">
        <v>11</v>
      </c>
      <c r="F37" s="1">
        <v>11</v>
      </c>
      <c r="G37" s="1">
        <v>5</v>
      </c>
      <c r="H37" s="1">
        <v>11</v>
      </c>
      <c r="I37" s="1">
        <v>11</v>
      </c>
      <c r="J37" s="1">
        <v>11</v>
      </c>
      <c r="K37" s="1">
        <v>11</v>
      </c>
      <c r="L37" s="1">
        <v>11</v>
      </c>
      <c r="M37" s="1">
        <v>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">
      <c r="A38" s="1">
        <v>34</v>
      </c>
      <c r="B38" s="1" t="s">
        <v>33</v>
      </c>
      <c r="C38" s="2" t="s">
        <v>51</v>
      </c>
      <c r="D38" s="1">
        <v>10</v>
      </c>
      <c r="E38" s="1">
        <v>10</v>
      </c>
      <c r="F38" s="1">
        <v>13</v>
      </c>
      <c r="G38" s="1">
        <v>10</v>
      </c>
      <c r="H38" s="1">
        <v>10</v>
      </c>
      <c r="I38" s="1">
        <v>13</v>
      </c>
      <c r="J38" s="1">
        <v>10</v>
      </c>
      <c r="K38" s="1">
        <v>10</v>
      </c>
      <c r="L38" s="1">
        <v>10</v>
      </c>
      <c r="M38" s="1">
        <v>10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">
      <c r="A39" s="1">
        <v>35</v>
      </c>
      <c r="B39" s="1" t="s">
        <v>34</v>
      </c>
      <c r="C39" s="2" t="s">
        <v>51</v>
      </c>
      <c r="D39" s="1">
        <v>9</v>
      </c>
      <c r="E39" s="1">
        <v>9</v>
      </c>
      <c r="F39" s="1">
        <v>9</v>
      </c>
      <c r="G39" s="1">
        <v>9</v>
      </c>
      <c r="H39" s="1">
        <v>9</v>
      </c>
      <c r="I39" s="1">
        <v>9</v>
      </c>
      <c r="J39" s="1">
        <v>9</v>
      </c>
      <c r="K39" s="1">
        <v>9</v>
      </c>
      <c r="L39" s="1">
        <v>9</v>
      </c>
      <c r="M39" s="1">
        <v>9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">
      <c r="A40" s="1">
        <v>36</v>
      </c>
      <c r="B40" s="1" t="s">
        <v>35</v>
      </c>
      <c r="C40" s="2" t="s">
        <v>51</v>
      </c>
      <c r="D40" s="1">
        <v>17</v>
      </c>
      <c r="E40" s="1">
        <v>17</v>
      </c>
      <c r="F40" s="1">
        <v>17</v>
      </c>
      <c r="G40" s="1">
        <v>17</v>
      </c>
      <c r="H40" s="1">
        <v>17</v>
      </c>
      <c r="I40" s="1">
        <v>17</v>
      </c>
      <c r="J40" s="1">
        <v>17</v>
      </c>
      <c r="K40" s="1">
        <v>17</v>
      </c>
      <c r="L40" s="1">
        <v>17</v>
      </c>
      <c r="M40" s="1">
        <v>17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1">
        <v>37</v>
      </c>
      <c r="B41" s="1" t="s">
        <v>36</v>
      </c>
      <c r="C41" s="2" t="s">
        <v>51</v>
      </c>
      <c r="D41" s="1">
        <v>16</v>
      </c>
      <c r="E41" s="1">
        <v>16</v>
      </c>
      <c r="F41" s="1">
        <v>8</v>
      </c>
      <c r="G41" s="1">
        <v>16</v>
      </c>
      <c r="H41" s="1">
        <v>11</v>
      </c>
      <c r="I41" s="1">
        <v>8</v>
      </c>
      <c r="J41" s="1">
        <v>11</v>
      </c>
      <c r="K41" s="1">
        <v>16</v>
      </c>
      <c r="L41" s="1">
        <v>16</v>
      </c>
      <c r="M41" s="1">
        <v>16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1">
        <v>38</v>
      </c>
      <c r="B42" s="1" t="s">
        <v>37</v>
      </c>
      <c r="C42" s="2" t="s">
        <v>51</v>
      </c>
      <c r="D42" s="1">
        <v>5</v>
      </c>
      <c r="E42" s="1">
        <v>5</v>
      </c>
      <c r="F42" s="1">
        <v>5</v>
      </c>
      <c r="G42" s="1">
        <v>5</v>
      </c>
      <c r="H42" s="1">
        <v>5</v>
      </c>
      <c r="I42" s="1">
        <v>5</v>
      </c>
      <c r="J42" s="1">
        <v>5</v>
      </c>
      <c r="K42" s="1">
        <v>5</v>
      </c>
      <c r="L42" s="1">
        <v>5</v>
      </c>
      <c r="M42" s="1">
        <v>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1">
        <v>39</v>
      </c>
      <c r="B43" s="1" t="s">
        <v>38</v>
      </c>
      <c r="C43" s="2" t="s">
        <v>51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1">
        <v>40</v>
      </c>
      <c r="B44" s="1" t="s">
        <v>39</v>
      </c>
      <c r="C44" s="2" t="s">
        <v>51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1">
        <v>41</v>
      </c>
      <c r="B45" s="1" t="s">
        <v>40</v>
      </c>
      <c r="C45" s="2" t="s">
        <v>51</v>
      </c>
      <c r="D45" s="1">
        <v>14</v>
      </c>
      <c r="E45" s="1">
        <v>14</v>
      </c>
      <c r="F45" s="1">
        <v>14</v>
      </c>
      <c r="G45" s="1">
        <v>12</v>
      </c>
      <c r="H45" s="1">
        <v>14</v>
      </c>
      <c r="I45" s="1">
        <v>14</v>
      </c>
      <c r="J45" s="1">
        <v>14</v>
      </c>
      <c r="K45" s="1">
        <v>14</v>
      </c>
      <c r="L45" s="1">
        <v>14</v>
      </c>
      <c r="M45" s="1">
        <v>12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1">
        <v>42</v>
      </c>
      <c r="B46" s="1" t="s">
        <v>41</v>
      </c>
      <c r="C46" s="2" t="s">
        <v>51</v>
      </c>
      <c r="D46" s="1">
        <v>13</v>
      </c>
      <c r="E46" s="1">
        <v>13</v>
      </c>
      <c r="F46" s="1">
        <v>13</v>
      </c>
      <c r="G46" s="1">
        <v>13</v>
      </c>
      <c r="H46" s="1">
        <v>13</v>
      </c>
      <c r="I46" s="1">
        <v>13</v>
      </c>
      <c r="J46" s="1">
        <v>13</v>
      </c>
      <c r="K46" s="1">
        <v>13</v>
      </c>
      <c r="L46" s="1">
        <v>13</v>
      </c>
      <c r="M46" s="1">
        <v>13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">
      <c r="A47" s="1">
        <v>43</v>
      </c>
      <c r="B47" s="1" t="s">
        <v>42</v>
      </c>
      <c r="C47" s="2" t="s">
        <v>51</v>
      </c>
      <c r="D47" s="1">
        <v>15</v>
      </c>
      <c r="E47" s="1">
        <v>15</v>
      </c>
      <c r="F47" s="1">
        <v>15</v>
      </c>
      <c r="G47" s="1">
        <v>15</v>
      </c>
      <c r="H47" s="1">
        <v>15</v>
      </c>
      <c r="I47" s="1">
        <v>15</v>
      </c>
      <c r="J47" s="1">
        <v>15</v>
      </c>
      <c r="K47" s="1">
        <v>15</v>
      </c>
      <c r="L47" s="1">
        <v>15</v>
      </c>
      <c r="M47" s="1">
        <v>15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">
      <c r="A48" s="1">
        <v>44</v>
      </c>
      <c r="B48" s="1" t="s">
        <v>43</v>
      </c>
      <c r="C48" s="2" t="s">
        <v>51</v>
      </c>
      <c r="D48" s="1">
        <v>11</v>
      </c>
      <c r="E48" s="1">
        <v>11</v>
      </c>
      <c r="F48" s="1">
        <v>12</v>
      </c>
      <c r="G48" s="1">
        <v>11</v>
      </c>
      <c r="H48" s="1">
        <v>11</v>
      </c>
      <c r="I48" s="1">
        <v>12</v>
      </c>
      <c r="J48" s="1">
        <v>11</v>
      </c>
      <c r="K48" s="1">
        <v>11</v>
      </c>
      <c r="L48" s="1">
        <v>11</v>
      </c>
      <c r="M48" s="1">
        <v>11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">
      <c r="A49" s="1">
        <v>45</v>
      </c>
      <c r="B49" s="1" t="s">
        <v>44</v>
      </c>
      <c r="C49" s="2" t="s">
        <v>51</v>
      </c>
      <c r="D49" s="1">
        <v>14</v>
      </c>
      <c r="E49" s="1">
        <v>14</v>
      </c>
      <c r="F49" s="1">
        <v>14</v>
      </c>
      <c r="G49" s="1">
        <v>9</v>
      </c>
      <c r="H49" s="1">
        <v>14</v>
      </c>
      <c r="I49" s="1">
        <v>14</v>
      </c>
      <c r="J49" s="1">
        <v>14</v>
      </c>
      <c r="K49" s="1">
        <v>14</v>
      </c>
      <c r="L49" s="1">
        <v>14</v>
      </c>
      <c r="M49" s="1">
        <v>9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">
      <c r="A50" s="1">
        <v>46</v>
      </c>
      <c r="B50" s="1" t="s">
        <v>45</v>
      </c>
      <c r="C50" s="2" t="s">
        <v>51</v>
      </c>
      <c r="D50" s="1">
        <v>9</v>
      </c>
      <c r="E50" s="1">
        <v>9</v>
      </c>
      <c r="F50" s="1">
        <v>9</v>
      </c>
      <c r="G50" s="1">
        <v>9</v>
      </c>
      <c r="H50" s="1">
        <v>9</v>
      </c>
      <c r="I50" s="1">
        <v>9</v>
      </c>
      <c r="J50" s="1">
        <v>9</v>
      </c>
      <c r="K50" s="1">
        <v>9</v>
      </c>
      <c r="L50" s="1">
        <v>9</v>
      </c>
      <c r="M50" s="1">
        <v>9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">
      <c r="A51" s="1">
        <v>47</v>
      </c>
      <c r="B51" s="1" t="s">
        <v>46</v>
      </c>
      <c r="C51" s="2" t="s">
        <v>51</v>
      </c>
      <c r="D51" s="1">
        <v>13</v>
      </c>
      <c r="E51" s="1">
        <v>13</v>
      </c>
      <c r="F51" s="1">
        <v>13</v>
      </c>
      <c r="G51" s="1">
        <v>13</v>
      </c>
      <c r="H51" s="1">
        <v>13</v>
      </c>
      <c r="I51" s="1">
        <v>13</v>
      </c>
      <c r="J51" s="1">
        <v>13</v>
      </c>
      <c r="K51" s="1">
        <v>13</v>
      </c>
      <c r="L51" s="1">
        <v>13</v>
      </c>
      <c r="M51" s="1">
        <v>13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">
      <c r="A52" s="1">
        <v>48</v>
      </c>
      <c r="B52" s="1" t="s">
        <v>47</v>
      </c>
      <c r="C52" s="2" t="s">
        <v>51</v>
      </c>
      <c r="D52" s="1">
        <v>11</v>
      </c>
      <c r="E52" s="1">
        <v>11</v>
      </c>
      <c r="F52" s="1">
        <v>11</v>
      </c>
      <c r="G52" s="1">
        <v>11</v>
      </c>
      <c r="H52" s="1">
        <v>11</v>
      </c>
      <c r="I52" s="1">
        <v>11</v>
      </c>
      <c r="J52" s="1">
        <v>11</v>
      </c>
      <c r="K52" s="1">
        <v>11</v>
      </c>
      <c r="L52" s="1">
        <v>11</v>
      </c>
      <c r="M52" s="1">
        <v>11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">
      <c r="A53" s="1">
        <v>49</v>
      </c>
      <c r="B53" s="1" t="s">
        <v>48</v>
      </c>
      <c r="C53" s="2" t="s">
        <v>51</v>
      </c>
      <c r="D53" s="1">
        <v>10</v>
      </c>
      <c r="E53" s="1">
        <v>10</v>
      </c>
      <c r="F53" s="1">
        <v>10</v>
      </c>
      <c r="G53" s="1">
        <v>10</v>
      </c>
      <c r="H53" s="1">
        <v>10</v>
      </c>
      <c r="I53" s="1">
        <v>10</v>
      </c>
      <c r="J53" s="1">
        <v>10</v>
      </c>
      <c r="K53" s="1">
        <v>10</v>
      </c>
      <c r="L53" s="1">
        <v>10</v>
      </c>
      <c r="M53" s="1">
        <v>10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">
      <c r="A54" s="1">
        <v>50</v>
      </c>
      <c r="B54" s="1" t="s">
        <v>49</v>
      </c>
      <c r="C54" s="2" t="s">
        <v>51</v>
      </c>
      <c r="D54" s="1">
        <v>9</v>
      </c>
      <c r="E54" s="1">
        <v>9</v>
      </c>
      <c r="F54" s="1">
        <v>9</v>
      </c>
      <c r="G54" s="1">
        <v>9</v>
      </c>
      <c r="H54" s="1">
        <v>9</v>
      </c>
      <c r="I54" s="1">
        <v>9</v>
      </c>
      <c r="J54" s="1">
        <v>9</v>
      </c>
      <c r="K54" s="1">
        <v>9</v>
      </c>
      <c r="L54" s="1">
        <v>9</v>
      </c>
      <c r="M54" s="1">
        <v>9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">
      <c r="A55" s="1">
        <v>51</v>
      </c>
      <c r="B55" s="1" t="s">
        <v>50</v>
      </c>
      <c r="C55" s="2" t="s">
        <v>51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Feuil2</vt:lpstr>
      <vt:lpstr>Feuil1</vt:lpstr>
      <vt:lpstr>Lst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hben</dc:creator>
  <cp:lastModifiedBy>hben</cp:lastModifiedBy>
  <dcterms:created xsi:type="dcterms:W3CDTF">2017-06-05T14:49:47Z</dcterms:created>
  <dcterms:modified xsi:type="dcterms:W3CDTF">2017-06-06T04:58:34Z</dcterms:modified>
</cp:coreProperties>
</file>